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3\B-F\Cerebellum\"/>
    </mc:Choice>
  </mc:AlternateContent>
  <xr:revisionPtr revIDLastSave="0" documentId="13_ncr:1_{E4AED965-9658-4FD5-90EF-24EF8E83F1E1}" xr6:coauthVersionLast="47" xr6:coauthVersionMax="47" xr10:uidLastSave="{00000000-0000-0000-0000-000000000000}"/>
  <bookViews>
    <workbookView xWindow="1995" yWindow="150" windowWidth="26805" windowHeight="137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++QXdk9WhFQSYHyssVm5olZsOTQ=="/>
    </ext>
  </extLst>
</workbook>
</file>

<file path=xl/calcChain.xml><?xml version="1.0" encoding="utf-8"?>
<calcChain xmlns="http://schemas.openxmlformats.org/spreadsheetml/2006/main">
  <c r="M24" i="1" l="1"/>
  <c r="N24" i="1" s="1"/>
  <c r="M25" i="1"/>
  <c r="N25" i="1" s="1"/>
  <c r="M26" i="1"/>
  <c r="M27" i="1"/>
  <c r="M28" i="1"/>
  <c r="N28" i="1" s="1"/>
  <c r="M23" i="1"/>
  <c r="N23" i="1" s="1"/>
  <c r="M15" i="1"/>
  <c r="M16" i="1"/>
  <c r="M17" i="1"/>
  <c r="M18" i="1"/>
  <c r="M19" i="1"/>
  <c r="M14" i="1"/>
  <c r="M6" i="1"/>
  <c r="N6" i="1" s="1"/>
  <c r="M7" i="1"/>
  <c r="N7" i="1" s="1"/>
  <c r="M8" i="1"/>
  <c r="M9" i="1"/>
  <c r="N9" i="1" s="1"/>
  <c r="M10" i="1"/>
  <c r="N10" i="1" s="1"/>
  <c r="M5" i="1"/>
  <c r="N15" i="1"/>
  <c r="N16" i="1"/>
  <c r="N17" i="1"/>
  <c r="N18" i="1"/>
  <c r="N19" i="1"/>
  <c r="N14" i="1"/>
  <c r="L15" i="1"/>
  <c r="L16" i="1"/>
  <c r="L17" i="1"/>
  <c r="L18" i="1"/>
  <c r="L19" i="1"/>
  <c r="L14" i="1"/>
  <c r="N26" i="1"/>
  <c r="N27" i="1"/>
  <c r="L24" i="1"/>
  <c r="L25" i="1"/>
  <c r="L26" i="1"/>
  <c r="L27" i="1"/>
  <c r="L28" i="1"/>
  <c r="L23" i="1"/>
  <c r="N8" i="1"/>
  <c r="N5" i="1"/>
  <c r="L6" i="1"/>
  <c r="L7" i="1"/>
  <c r="L8" i="1"/>
  <c r="L9" i="1"/>
  <c r="L10" i="1"/>
  <c r="L5" i="1"/>
</calcChain>
</file>

<file path=xl/sharedStrings.xml><?xml version="1.0" encoding="utf-8"?>
<sst xmlns="http://schemas.openxmlformats.org/spreadsheetml/2006/main" count="64" uniqueCount="31">
  <si>
    <t>Cerebellum qPCR Summary</t>
  </si>
  <si>
    <t>Extraction 1</t>
  </si>
  <si>
    <t>Average AP4B1</t>
  </si>
  <si>
    <t>Average GAPDH</t>
  </si>
  <si>
    <t>delta CT</t>
  </si>
  <si>
    <t>delta delta CT</t>
  </si>
  <si>
    <t>WT untreated</t>
  </si>
  <si>
    <t>Hom untreated</t>
  </si>
  <si>
    <t>Hom V5-AP4B1 ICM</t>
  </si>
  <si>
    <t>Hom V5-only ICM</t>
  </si>
  <si>
    <t>Hom V5-AP4B1 IV</t>
  </si>
  <si>
    <t>Hom V5-only IV</t>
  </si>
  <si>
    <t>Extraction 2</t>
  </si>
  <si>
    <t>hom uT</t>
  </si>
  <si>
    <t>WT</t>
  </si>
  <si>
    <t>AP4B1 CM</t>
  </si>
  <si>
    <t>v5 only CM</t>
  </si>
  <si>
    <t>AP4B1 FV</t>
  </si>
  <si>
    <t>v5 only FV</t>
  </si>
  <si>
    <t>Extraction 3</t>
  </si>
  <si>
    <t>Hom UT</t>
  </si>
  <si>
    <t>v5 only ICM</t>
  </si>
  <si>
    <t>V5 AP4B1 ICM</t>
  </si>
  <si>
    <t>V5 only FV</t>
  </si>
  <si>
    <t>V5 AP4B1 FV</t>
  </si>
  <si>
    <t>Delta delta ct (wt)</t>
  </si>
  <si>
    <t xml:space="preserve">Relative expression per total RNA </t>
  </si>
  <si>
    <t>per ul RNA</t>
  </si>
  <si>
    <t>extraction 1</t>
  </si>
  <si>
    <t>extraction 2</t>
  </si>
  <si>
    <t>extraction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</si>
</sst>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rial"/>
    </font>
    <font>
      <sz val="11"/>
      <color theme="1"/>
      <name val="Calibri"/>
    </font>
    <font>
      <sz val="8"/>
      <color theme="1"/>
      <name val="Calibri"/>
    </font>
    <font>
      <b/>
      <sz val="8"/>
      <color theme="1"/>
      <name val="Helvetica Neue"/>
    </font>
    <font>
      <sz val="11"/>
      <color rgb="FFFF0000"/>
      <name val="Calibri"/>
    </font>
    <font>
      <sz val="11"/>
      <color rgb="FF000000"/>
      <name val="Arial"/>
    </font>
    <font>
      <sz val="10"/>
      <color rgb="FF000000"/>
      <name val="Calibri"/>
    </font>
    <font>
      <sz val="11"/>
      <name val="Arial"/>
    </font>
    <font>
      <b/>
      <sz val="8"/>
      <color rgb="FF000000"/>
      <name val="&quot;Helvetica Neue&quot;"/>
    </font>
    <font>
      <b/>
      <sz val="8"/>
      <color theme="1"/>
      <name val="&quot;Helvetica Neue&quot;"/>
    </font>
    <font>
      <sz val="11"/>
      <color rgb="FF000000"/>
      <name val="Calibri"/>
    </font>
    <font>
      <b/>
      <sz val="8.25"/>
      <name val="Microsoft Sans Serif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CCCCCC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CCCCCC"/>
      </right>
      <top style="thick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thick">
        <color rgb="FFCCCCCC"/>
      </top>
      <bottom style="medium">
        <color rgb="FFCCCCCC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right" wrapText="1"/>
    </xf>
    <xf numFmtId="0" fontId="11" fillId="0" borderId="0" xfId="0" applyFont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/>
    </xf>
    <xf numFmtId="0" fontId="7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abSelected="1" topLeftCell="H14" workbookViewId="0">
      <selection activeCell="J18" sqref="J18"/>
    </sheetView>
  </sheetViews>
  <sheetFormatPr defaultColWidth="12.625" defaultRowHeight="15" customHeight="1"/>
  <cols>
    <col min="1" max="1" width="7.625" customWidth="1"/>
    <col min="2" max="2" width="10.125" customWidth="1"/>
    <col min="3" max="3" width="7.125" customWidth="1"/>
    <col min="4" max="5" width="7.625" customWidth="1"/>
    <col min="6" max="7" width="9.25" customWidth="1"/>
    <col min="8" max="8" width="8.75" customWidth="1"/>
    <col min="9" max="9" width="7.625" customWidth="1"/>
    <col min="10" max="10" width="28.5" customWidth="1"/>
    <col min="11" max="11" width="7.625" customWidth="1"/>
    <col min="12" max="12" width="18.875" customWidth="1"/>
    <col min="13" max="13" width="25.875" customWidth="1"/>
    <col min="14" max="14" width="11.625" customWidth="1"/>
    <col min="15" max="26" width="7.625" customWidth="1"/>
  </cols>
  <sheetData>
    <row r="1" spans="1:14">
      <c r="A1" s="1" t="s">
        <v>0</v>
      </c>
    </row>
    <row r="3" spans="1:14">
      <c r="A3" s="1" t="s">
        <v>1</v>
      </c>
      <c r="L3" t="s">
        <v>28</v>
      </c>
    </row>
    <row r="4" spans="1:14" ht="23.25" thickBot="1">
      <c r="B4" s="2"/>
      <c r="C4" s="2"/>
      <c r="D4" s="2" t="s">
        <v>2</v>
      </c>
      <c r="E4" s="2" t="s">
        <v>3</v>
      </c>
      <c r="F4" s="2" t="s">
        <v>4</v>
      </c>
      <c r="G4" s="2" t="s">
        <v>5</v>
      </c>
      <c r="H4" s="2"/>
      <c r="L4" s="17" t="s">
        <v>25</v>
      </c>
      <c r="M4" s="17" t="s">
        <v>26</v>
      </c>
      <c r="N4" s="17" t="s">
        <v>27</v>
      </c>
    </row>
    <row r="5" spans="1:14" ht="23.25" thickBot="1">
      <c r="B5" s="2" t="s">
        <v>6</v>
      </c>
      <c r="C5" s="2">
        <v>282029</v>
      </c>
      <c r="D5" s="3">
        <v>37.299999999999997</v>
      </c>
      <c r="E5" s="3">
        <v>23.92</v>
      </c>
      <c r="F5" s="3">
        <v>13.3782398008761</v>
      </c>
      <c r="G5" s="3">
        <v>1.8088762556068001</v>
      </c>
      <c r="H5" s="2">
        <v>0.28541315649999999</v>
      </c>
      <c r="K5" s="2" t="s">
        <v>6</v>
      </c>
      <c r="L5">
        <f>F5-$F$5</f>
        <v>0</v>
      </c>
      <c r="M5">
        <f>2^(-L5)</f>
        <v>1</v>
      </c>
      <c r="N5">
        <f>M5/20</f>
        <v>0.05</v>
      </c>
    </row>
    <row r="6" spans="1:14" ht="23.25" thickBot="1">
      <c r="B6" s="2" t="s">
        <v>7</v>
      </c>
      <c r="C6" s="2">
        <v>281228</v>
      </c>
      <c r="D6" s="3">
        <v>34.47</v>
      </c>
      <c r="E6" s="3">
        <v>22.9</v>
      </c>
      <c r="F6" s="3">
        <v>11.569363545269301</v>
      </c>
      <c r="G6" s="3">
        <v>0</v>
      </c>
      <c r="H6" s="2">
        <v>1</v>
      </c>
      <c r="K6" s="2" t="s">
        <v>7</v>
      </c>
      <c r="L6">
        <f t="shared" ref="L6:L10" si="0">F6-$F$5</f>
        <v>-1.8088762556067994</v>
      </c>
      <c r="M6">
        <f t="shared" ref="M6:M10" si="1">2^(-L6)</f>
        <v>3.5036927248729888</v>
      </c>
      <c r="N6">
        <f t="shared" ref="N6:N9" si="2">M6/20</f>
        <v>0.17518463624364944</v>
      </c>
    </row>
    <row r="7" spans="1:14" ht="23.25" thickBot="1">
      <c r="B7" s="2" t="s">
        <v>8</v>
      </c>
      <c r="C7" s="2">
        <v>282036</v>
      </c>
      <c r="D7" s="3">
        <v>21.84</v>
      </c>
      <c r="E7" s="3">
        <v>23.01</v>
      </c>
      <c r="F7" s="3">
        <v>-1.1695530100192</v>
      </c>
      <c r="G7" s="3">
        <v>-12.7389165552884</v>
      </c>
      <c r="H7" s="2">
        <v>6835.9046349999999</v>
      </c>
      <c r="K7" s="2" t="s">
        <v>8</v>
      </c>
      <c r="L7">
        <f t="shared" si="0"/>
        <v>-14.547792810895301</v>
      </c>
      <c r="M7">
        <f t="shared" si="1"/>
        <v>23950.909336570468</v>
      </c>
      <c r="N7">
        <f t="shared" si="2"/>
        <v>1197.5454668285233</v>
      </c>
    </row>
    <row r="8" spans="1:14" ht="23.25" thickBot="1">
      <c r="B8" s="2" t="s">
        <v>9</v>
      </c>
      <c r="C8" s="2">
        <v>281230</v>
      </c>
      <c r="D8" s="3">
        <v>35.869999999999997</v>
      </c>
      <c r="E8" s="3">
        <v>24.8</v>
      </c>
      <c r="F8" s="3">
        <v>11.0651989995094</v>
      </c>
      <c r="G8" s="3">
        <v>-0.5041645457599</v>
      </c>
      <c r="H8" s="2">
        <v>1.4183017899999999</v>
      </c>
      <c r="K8" s="2" t="s">
        <v>9</v>
      </c>
      <c r="L8">
        <f t="shared" si="0"/>
        <v>-2.3130408013667001</v>
      </c>
      <c r="M8">
        <f t="shared" si="1"/>
        <v>4.969293663495205</v>
      </c>
      <c r="N8">
        <f t="shared" si="2"/>
        <v>0.24846468317476025</v>
      </c>
    </row>
    <row r="9" spans="1:14" ht="23.25" thickBot="1">
      <c r="B9" s="2" t="s">
        <v>10</v>
      </c>
      <c r="C9" s="2">
        <v>284225</v>
      </c>
      <c r="D9" s="3">
        <v>29.68</v>
      </c>
      <c r="E9" s="3">
        <v>24.58</v>
      </c>
      <c r="F9" s="3">
        <v>5.0939363200222996</v>
      </c>
      <c r="G9" s="3">
        <v>-6.4754272252470004</v>
      </c>
      <c r="H9" s="2">
        <v>88.981112139999993</v>
      </c>
      <c r="K9" s="2" t="s">
        <v>10</v>
      </c>
      <c r="L9">
        <f t="shared" si="0"/>
        <v>-8.2843034808538007</v>
      </c>
      <c r="M9">
        <f t="shared" si="1"/>
        <v>311.7624752677213</v>
      </c>
      <c r="N9">
        <f t="shared" si="2"/>
        <v>15.588123763386065</v>
      </c>
    </row>
    <row r="10" spans="1:14" ht="23.25" thickBot="1">
      <c r="B10" s="2" t="s">
        <v>11</v>
      </c>
      <c r="C10" s="2">
        <v>282038</v>
      </c>
      <c r="D10" s="3">
        <v>35.47</v>
      </c>
      <c r="E10" s="3">
        <v>24.48</v>
      </c>
      <c r="F10" s="3">
        <v>10.9937994844767</v>
      </c>
      <c r="G10" s="3">
        <v>-0.57556406079260003</v>
      </c>
      <c r="H10" s="2">
        <v>1.4902600070000001</v>
      </c>
      <c r="K10" s="2" t="s">
        <v>11</v>
      </c>
      <c r="L10">
        <f t="shared" si="0"/>
        <v>-2.3844403163994006</v>
      </c>
      <c r="M10">
        <f t="shared" si="1"/>
        <v>5.2214131441414056</v>
      </c>
      <c r="N10">
        <f>M10/20</f>
        <v>0.26107065720707029</v>
      </c>
    </row>
    <row r="12" spans="1:14">
      <c r="A12" s="1" t="s">
        <v>12</v>
      </c>
      <c r="L12" t="s">
        <v>29</v>
      </c>
    </row>
    <row r="13" spans="1:14" ht="24" thickTop="1" thickBot="1">
      <c r="B13" s="4"/>
      <c r="C13" s="5"/>
      <c r="D13" s="5" t="s">
        <v>2</v>
      </c>
      <c r="E13" s="5" t="s">
        <v>3</v>
      </c>
      <c r="F13" s="5" t="s">
        <v>4</v>
      </c>
      <c r="G13" s="5" t="s">
        <v>5</v>
      </c>
      <c r="H13" s="6" t="e">
        <v>#NAME?</v>
      </c>
      <c r="J13" s="18"/>
      <c r="L13" s="17" t="s">
        <v>25</v>
      </c>
      <c r="M13" s="17" t="s">
        <v>26</v>
      </c>
      <c r="N13" s="17" t="s">
        <v>27</v>
      </c>
    </row>
    <row r="14" spans="1:14" ht="15.75" thickTop="1" thickBot="1">
      <c r="B14" s="7" t="s">
        <v>13</v>
      </c>
      <c r="C14" s="8">
        <v>282035</v>
      </c>
      <c r="D14" s="9">
        <v>33.65</v>
      </c>
      <c r="E14" s="10">
        <v>28.09</v>
      </c>
      <c r="F14" s="10">
        <v>5.5588172514381</v>
      </c>
      <c r="G14" s="10">
        <v>0</v>
      </c>
      <c r="H14" s="10">
        <v>1</v>
      </c>
      <c r="J14" s="19"/>
      <c r="K14" s="7" t="s">
        <v>13</v>
      </c>
      <c r="L14">
        <f>F14-$F$15</f>
        <v>1.0227878152410996</v>
      </c>
      <c r="M14">
        <f>2^(-L14)</f>
        <v>0.49216439090351582</v>
      </c>
      <c r="N14">
        <f>M14/20</f>
        <v>2.4608219545175791E-2</v>
      </c>
    </row>
    <row r="15" spans="1:14" ht="15.75" thickTop="1" thickBot="1">
      <c r="B15" s="7" t="s">
        <v>14</v>
      </c>
      <c r="C15" s="8">
        <v>282041</v>
      </c>
      <c r="D15" s="11">
        <v>34.46</v>
      </c>
      <c r="E15" s="3">
        <v>29.92</v>
      </c>
      <c r="F15" s="3">
        <v>4.5360294361970004</v>
      </c>
      <c r="G15" s="3">
        <v>-1.0227878152411001</v>
      </c>
      <c r="H15" s="3">
        <v>2.0318414300000001</v>
      </c>
      <c r="K15" s="7" t="s">
        <v>14</v>
      </c>
      <c r="L15">
        <f t="shared" ref="L15:L19" si="3">F15-$F$15</f>
        <v>0</v>
      </c>
      <c r="M15">
        <f t="shared" ref="M15:M19" si="4">2^(-L15)</f>
        <v>1</v>
      </c>
      <c r="N15">
        <f t="shared" ref="N15:N19" si="5">M15/20</f>
        <v>0.05</v>
      </c>
    </row>
    <row r="16" spans="1:14" ht="30" thickTop="1" thickBot="1">
      <c r="B16" s="7" t="s">
        <v>15</v>
      </c>
      <c r="C16" s="8">
        <v>285103</v>
      </c>
      <c r="D16" s="11">
        <v>18.2</v>
      </c>
      <c r="E16" s="3">
        <v>28.59</v>
      </c>
      <c r="F16" s="3">
        <v>-10.393343644150599</v>
      </c>
      <c r="G16" s="3">
        <v>-15.952160895588699</v>
      </c>
      <c r="H16" s="3">
        <v>63398.491620000001</v>
      </c>
      <c r="K16" s="7" t="s">
        <v>15</v>
      </c>
      <c r="L16">
        <f t="shared" si="3"/>
        <v>-14.929373080347599</v>
      </c>
      <c r="M16">
        <f t="shared" si="4"/>
        <v>31202.480010994568</v>
      </c>
      <c r="N16">
        <f t="shared" si="5"/>
        <v>1560.1240005497284</v>
      </c>
    </row>
    <row r="17" spans="1:14" ht="30" thickTop="1" thickBot="1">
      <c r="B17" s="7" t="s">
        <v>16</v>
      </c>
      <c r="C17" s="8">
        <v>284231</v>
      </c>
      <c r="D17" s="11">
        <v>30.66</v>
      </c>
      <c r="E17" s="3">
        <v>26.93</v>
      </c>
      <c r="F17" s="3">
        <v>3.7318025354183999</v>
      </c>
      <c r="G17" s="3">
        <v>-1.8270147160196999</v>
      </c>
      <c r="H17" s="3">
        <v>3.5480214120000002</v>
      </c>
      <c r="K17" s="7" t="s">
        <v>16</v>
      </c>
      <c r="L17">
        <f t="shared" si="3"/>
        <v>-0.80422690077860048</v>
      </c>
      <c r="M17">
        <f t="shared" si="4"/>
        <v>1.7462097969264363</v>
      </c>
      <c r="N17">
        <f t="shared" si="5"/>
        <v>8.7310489846321809E-2</v>
      </c>
    </row>
    <row r="18" spans="1:14" ht="30" thickTop="1" thickBot="1">
      <c r="B18" s="7" t="s">
        <v>17</v>
      </c>
      <c r="C18" s="8">
        <v>285101</v>
      </c>
      <c r="D18" s="11">
        <v>26.4</v>
      </c>
      <c r="E18" s="3">
        <v>26.17</v>
      </c>
      <c r="F18" s="3">
        <v>0.22674224924440001</v>
      </c>
      <c r="G18" s="3">
        <v>-5.3320750021937</v>
      </c>
      <c r="H18" s="3">
        <v>40.282323679999998</v>
      </c>
      <c r="K18" s="7" t="s">
        <v>17</v>
      </c>
      <c r="L18">
        <f t="shared" si="3"/>
        <v>-4.3092871869526004</v>
      </c>
      <c r="M18">
        <f t="shared" si="4"/>
        <v>19.8255252968676</v>
      </c>
      <c r="N18">
        <f t="shared" si="5"/>
        <v>0.99127626484337994</v>
      </c>
    </row>
    <row r="19" spans="1:14" ht="30" thickTop="1" thickBot="1">
      <c r="B19" s="7" t="s">
        <v>18</v>
      </c>
      <c r="C19" s="8">
        <v>284230</v>
      </c>
      <c r="D19" s="11">
        <v>33.11</v>
      </c>
      <c r="E19" s="3">
        <v>28.43</v>
      </c>
      <c r="F19" s="3">
        <v>4.6752613999844996</v>
      </c>
      <c r="G19" s="3">
        <v>-0.88355585145360005</v>
      </c>
      <c r="H19" s="3">
        <v>1.844916921</v>
      </c>
      <c r="K19" s="7" t="s">
        <v>18</v>
      </c>
      <c r="L19">
        <f t="shared" si="3"/>
        <v>0.13923196378749925</v>
      </c>
      <c r="M19">
        <f t="shared" si="4"/>
        <v>0.90800241277505012</v>
      </c>
      <c r="N19">
        <f t="shared" si="5"/>
        <v>4.5400120638752504E-2</v>
      </c>
    </row>
    <row r="20" spans="1:14" ht="15" customHeight="1" thickTop="1"/>
    <row r="21" spans="1:14" ht="15.75" customHeight="1">
      <c r="A21" s="1" t="s">
        <v>19</v>
      </c>
      <c r="L21" t="s">
        <v>30</v>
      </c>
    </row>
    <row r="22" spans="1:14" ht="15.75" customHeight="1">
      <c r="B22" s="12"/>
      <c r="C22" s="12"/>
      <c r="D22" s="12" t="s">
        <v>2</v>
      </c>
      <c r="E22" s="12" t="s">
        <v>3</v>
      </c>
      <c r="F22" s="12" t="s">
        <v>4</v>
      </c>
      <c r="G22" s="12" t="s">
        <v>5</v>
      </c>
      <c r="H22" s="12"/>
      <c r="L22" s="17" t="s">
        <v>25</v>
      </c>
      <c r="M22" s="17" t="s">
        <v>26</v>
      </c>
      <c r="N22" s="17" t="s">
        <v>27</v>
      </c>
    </row>
    <row r="23" spans="1:14" ht="15.75" customHeight="1">
      <c r="B23" s="13" t="s">
        <v>14</v>
      </c>
      <c r="C23" s="14">
        <v>284224</v>
      </c>
      <c r="D23" s="12">
        <v>33.94</v>
      </c>
      <c r="E23" s="12">
        <v>22.96</v>
      </c>
      <c r="F23" s="12">
        <v>10.987107837802901</v>
      </c>
      <c r="G23" s="12">
        <v>1.1589702241485</v>
      </c>
      <c r="H23" s="12">
        <v>0.44783208000000002</v>
      </c>
      <c r="K23" s="13" t="s">
        <v>14</v>
      </c>
      <c r="L23">
        <f>F23-$F$23</f>
        <v>0</v>
      </c>
      <c r="M23">
        <f>2^(-L23)</f>
        <v>1</v>
      </c>
      <c r="N23">
        <f>M23/20</f>
        <v>0.05</v>
      </c>
    </row>
    <row r="24" spans="1:14" ht="15.75" customHeight="1">
      <c r="B24" s="15" t="s">
        <v>20</v>
      </c>
      <c r="C24" s="16">
        <v>285450</v>
      </c>
      <c r="D24" s="12">
        <v>32.979999999999997</v>
      </c>
      <c r="E24" s="12">
        <v>23.15</v>
      </c>
      <c r="F24" s="12">
        <v>9.8281376136544001</v>
      </c>
      <c r="G24" s="12">
        <v>0</v>
      </c>
      <c r="H24" s="12">
        <v>1</v>
      </c>
      <c r="K24" s="15" t="s">
        <v>20</v>
      </c>
      <c r="L24">
        <f t="shared" ref="L24:L28" si="6">F24-$F$23</f>
        <v>-1.1589702241485007</v>
      </c>
      <c r="M24">
        <f t="shared" ref="M24:M28" si="7">2^(-L24)</f>
        <v>2.2329798369125951</v>
      </c>
      <c r="N24">
        <f t="shared" ref="N24:N28" si="8">M24/20</f>
        <v>0.11164899184562975</v>
      </c>
    </row>
    <row r="25" spans="1:14" ht="15.75" customHeight="1">
      <c r="B25" s="15" t="s">
        <v>21</v>
      </c>
      <c r="C25" s="16">
        <v>285448</v>
      </c>
      <c r="D25" s="12">
        <v>33.08</v>
      </c>
      <c r="E25" s="12">
        <v>22.91</v>
      </c>
      <c r="F25" s="12">
        <v>10.163975840372499</v>
      </c>
      <c r="G25" s="12">
        <v>0.33583822671809999</v>
      </c>
      <c r="H25" s="12">
        <v>0.79232365000000005</v>
      </c>
      <c r="K25" s="15" t="s">
        <v>21</v>
      </c>
      <c r="L25">
        <f t="shared" si="6"/>
        <v>-0.82313199743040144</v>
      </c>
      <c r="M25">
        <f t="shared" si="7"/>
        <v>1.7692427377280788</v>
      </c>
      <c r="N25">
        <f t="shared" si="8"/>
        <v>8.8462136886403947E-2</v>
      </c>
    </row>
    <row r="26" spans="1:14" ht="15.75" customHeight="1">
      <c r="B26" s="15" t="s">
        <v>22</v>
      </c>
      <c r="C26" s="16">
        <v>285449</v>
      </c>
      <c r="D26" s="12">
        <v>19.989999999999998</v>
      </c>
      <c r="E26" s="12">
        <v>22.6</v>
      </c>
      <c r="F26" s="12">
        <v>-2.6110547734230001</v>
      </c>
      <c r="G26" s="12">
        <v>-12.4391923870774</v>
      </c>
      <c r="H26" s="12">
        <v>5553.5416100000002</v>
      </c>
      <c r="K26" s="15" t="s">
        <v>22</v>
      </c>
      <c r="L26">
        <f t="shared" si="6"/>
        <v>-13.5981626112259</v>
      </c>
      <c r="M26">
        <f t="shared" si="7"/>
        <v>12400.946443472052</v>
      </c>
      <c r="N26">
        <f t="shared" si="8"/>
        <v>620.04732217360265</v>
      </c>
    </row>
    <row r="27" spans="1:14" ht="15.75" customHeight="1">
      <c r="B27" s="15" t="s">
        <v>23</v>
      </c>
      <c r="C27" s="16">
        <v>285451</v>
      </c>
      <c r="D27" s="12">
        <v>34.01</v>
      </c>
      <c r="E27" s="12">
        <v>21.95</v>
      </c>
      <c r="F27" s="12">
        <v>12.0642149290079</v>
      </c>
      <c r="G27" s="12">
        <v>2.2360773153535001</v>
      </c>
      <c r="H27" s="12">
        <v>0.21226269</v>
      </c>
      <c r="K27" s="15" t="s">
        <v>23</v>
      </c>
      <c r="L27">
        <f t="shared" si="6"/>
        <v>1.0771070912049989</v>
      </c>
      <c r="M27">
        <f t="shared" si="7"/>
        <v>0.47397829786514123</v>
      </c>
      <c r="N27">
        <f t="shared" si="8"/>
        <v>2.369891489325706E-2</v>
      </c>
    </row>
    <row r="28" spans="1:14" ht="15.75" customHeight="1">
      <c r="B28" s="15" t="s">
        <v>24</v>
      </c>
      <c r="C28" s="16">
        <v>285452</v>
      </c>
      <c r="D28" s="12">
        <v>26.69</v>
      </c>
      <c r="E28" s="12">
        <v>21.91</v>
      </c>
      <c r="F28" s="12">
        <v>4.7785810648125997</v>
      </c>
      <c r="G28" s="12">
        <v>-5.0495565488418999</v>
      </c>
      <c r="H28" s="12">
        <v>33.118296200000003</v>
      </c>
      <c r="K28" s="15" t="s">
        <v>24</v>
      </c>
      <c r="L28">
        <f t="shared" si="6"/>
        <v>-6.2085267729903011</v>
      </c>
      <c r="M28">
        <f t="shared" si="7"/>
        <v>73.95248764384624</v>
      </c>
      <c r="N28">
        <f t="shared" si="8"/>
        <v>3.6976243821923118</v>
      </c>
    </row>
    <row r="29" spans="1:14" ht="15.75" customHeight="1"/>
    <row r="30" spans="1:14" ht="15.75" customHeight="1"/>
    <row r="31" spans="1:14" ht="15.75" customHeight="1"/>
    <row r="32" spans="1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J13:J14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Thomas</dc:creator>
  <cp:lastModifiedBy>Jessica Wiseman</cp:lastModifiedBy>
  <dcterms:created xsi:type="dcterms:W3CDTF">2021-06-14T11:03:17Z</dcterms:created>
  <dcterms:modified xsi:type="dcterms:W3CDTF">2024-05-22T16:00:45Z</dcterms:modified>
</cp:coreProperties>
</file>